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84 Templates\Set of 84\"/>
    </mc:Choice>
  </mc:AlternateContent>
  <xr:revisionPtr revIDLastSave="0" documentId="13_ncr:1_{295B7B0C-44A8-4410-A994-B2EDFD3D4B08}" xr6:coauthVersionLast="36" xr6:coauthVersionMax="47" xr10:uidLastSave="{00000000-0000-0000-0000-000000000000}"/>
  <bookViews>
    <workbookView xWindow="-120" yWindow="-120" windowWidth="20736"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N6" i="1" l="1"/>
  <c r="N5" i="1"/>
  <c r="N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A8" authorId="0" shapeId="0" xr:uid="{00000000-0006-0000-0000-000001000000}">
      <text>
        <r>
          <rPr>
            <sz val="11"/>
            <color theme="1"/>
            <rFont val="Calibri"/>
            <family val="2"/>
            <scheme val="minor"/>
          </rPr>
          <t>Unique task identifier. Example format: project code + sequence number.</t>
        </r>
      </text>
    </comment>
    <comment ref="L8" authorId="0" shapeId="0" xr:uid="{00000000-0006-0000-0000-000002000000}">
      <text>
        <r>
          <rPr>
            <sz val="11"/>
            <color theme="1"/>
            <rFont val="Calibri"/>
            <family val="2"/>
            <scheme val="minor"/>
          </rPr>
          <t>Enter completion as a percentage. The color scale helps a PM quickly spot lagging tasks.</t>
        </r>
      </text>
    </comment>
    <comment ref="N8" authorId="0" shapeId="0" xr:uid="{00000000-0006-0000-0000-000003000000}">
      <text>
        <r>
          <rPr>
            <sz val="11"/>
            <color theme="1"/>
            <rFont val="Calibri"/>
            <family val="2"/>
            <scheme val="minor"/>
          </rPr>
          <t>Use for blockers, decisions needed, and next action statements.</t>
        </r>
      </text>
    </comment>
  </commentList>
</comments>
</file>

<file path=xl/sharedStrings.xml><?xml version="1.0" encoding="utf-8"?>
<sst xmlns="http://schemas.openxmlformats.org/spreadsheetml/2006/main" count="306" uniqueCount="190">
  <si>
    <t>Prepared for NorthStar Civic Solutions Ltd. | Example project: Aurora Renewal Program</t>
  </si>
  <si>
    <t>Project Name</t>
  </si>
  <si>
    <t>Aurora Renewal Program</t>
  </si>
  <si>
    <t>Project Sponsor</t>
  </si>
  <si>
    <t>Daniel Mercer</t>
  </si>
  <si>
    <t>Project Manager</t>
  </si>
  <si>
    <t>Olivia Grant, PMP</t>
  </si>
  <si>
    <t>Primary Site</t>
  </si>
  <si>
    <t>Rivergate HQ</t>
  </si>
  <si>
    <t>Total Tasks</t>
  </si>
  <si>
    <t>Report Date</t>
  </si>
  <si>
    <t>Reporting Period</t>
  </si>
  <si>
    <t>March 2026</t>
  </si>
  <si>
    <t>Overall Health</t>
  </si>
  <si>
    <t>Watch</t>
  </si>
  <si>
    <t>Target Finish</t>
  </si>
  <si>
    <t>Completed</t>
  </si>
  <si>
    <t>Open</t>
  </si>
  <si>
    <t>Action Register - all core fields a senior project manager expects in a live tracker</t>
  </si>
  <si>
    <t>Task ID</t>
  </si>
  <si>
    <t>Workstream / Category</t>
  </si>
  <si>
    <t>Department</t>
  </si>
  <si>
    <t>Task / Deliverable</t>
  </si>
  <si>
    <t>Task Description</t>
  </si>
  <si>
    <t>Start Date</t>
  </si>
  <si>
    <t>Due Date</t>
  </si>
  <si>
    <t>Status</t>
  </si>
  <si>
    <t>Priority</t>
  </si>
  <si>
    <t>Assigned To</t>
  </si>
  <si>
    <t>Location</t>
  </si>
  <si>
    <t>% Complete</t>
  </si>
  <si>
    <t>Completion Date</t>
  </si>
  <si>
    <t>Remarks / Next Action</t>
  </si>
  <si>
    <t>AUR-001</t>
  </si>
  <si>
    <t>Planning</t>
  </si>
  <si>
    <t>PMO</t>
  </si>
  <si>
    <t>Approve mobilization plan</t>
  </si>
  <si>
    <t>Finalize site kickoff pack, governance chart and week-1 actions.</t>
  </si>
  <si>
    <t>High</t>
  </si>
  <si>
    <t>Olivia Grant</t>
  </si>
  <si>
    <t>Shared with sponsor; use as baseline.</t>
  </si>
  <si>
    <t>AUR-002</t>
  </si>
  <si>
    <t>Stakeholder</t>
  </si>
  <si>
    <t>Communications</t>
  </si>
  <si>
    <t>Issue stakeholder notice</t>
  </si>
  <si>
    <t>Send update to internal leaders and external partners.</t>
  </si>
  <si>
    <t>Medium</t>
  </si>
  <si>
    <t>Sophia Reyes</t>
  </si>
  <si>
    <t>Distribution list archived.</t>
  </si>
  <si>
    <t>AUR-003</t>
  </si>
  <si>
    <t>Procurement</t>
  </si>
  <si>
    <t>Release vendor RFQ</t>
  </si>
  <si>
    <t>Issue request for quotation for HVAC replacement lots.</t>
  </si>
  <si>
    <t>In Progress</t>
  </si>
  <si>
    <t>Marcus Chen</t>
  </si>
  <si>
    <t>Harborview Depot</t>
  </si>
  <si>
    <t>Awaiting final scope note from engineering.</t>
  </si>
  <si>
    <t>AUR-004</t>
  </si>
  <si>
    <t>Design</t>
  </si>
  <si>
    <t>Operations</t>
  </si>
  <si>
    <t>Validate draft layout</t>
  </si>
  <si>
    <t>Review plant room drawings against operational constraints.</t>
  </si>
  <si>
    <t>Noah Patel</t>
  </si>
  <si>
    <t>Lakeside Plant</t>
  </si>
  <si>
    <t>Approved with minor comments.</t>
  </si>
  <si>
    <t>AUR-005</t>
  </si>
  <si>
    <t>Risk</t>
  </si>
  <si>
    <t>Update risk register</t>
  </si>
  <si>
    <t>Refresh top risks, owners and mitigation actions for March review.</t>
  </si>
  <si>
    <t>Emma Brooks</t>
  </si>
  <si>
    <t>Risk workshop completed.</t>
  </si>
  <si>
    <t>AUR-006</t>
  </si>
  <si>
    <t>Training</t>
  </si>
  <si>
    <t>HR</t>
  </si>
  <si>
    <t>Book supervisor training</t>
  </si>
  <si>
    <t>Reserve rooms and trainers for safety induction sessions.</t>
  </si>
  <si>
    <t>Ava Thompson</t>
  </si>
  <si>
    <t>Westbridge Campus</t>
  </si>
  <si>
    <t>Confirm final attendee count by Monday.</t>
  </si>
  <si>
    <t>AUR-007</t>
  </si>
  <si>
    <t>Reporting</t>
  </si>
  <si>
    <t>Finance</t>
  </si>
  <si>
    <t>Prepare cost tracker</t>
  </si>
  <si>
    <t>Build phase-1 forecast and committed cost summary.</t>
  </si>
  <si>
    <t>At Risk</t>
  </si>
  <si>
    <t>Liam Carter</t>
  </si>
  <si>
    <t>Two supplier quotes still missing.</t>
  </si>
  <si>
    <t>AUR-008</t>
  </si>
  <si>
    <t>Quality</t>
  </si>
  <si>
    <t>Conduct site readiness walk</t>
  </si>
  <si>
    <t>Complete checklist before equipment delivery.</t>
  </si>
  <si>
    <t>All critical items closed.</t>
  </si>
  <si>
    <t>AUR-009</t>
  </si>
  <si>
    <t>Compliance</t>
  </si>
  <si>
    <t>IT</t>
  </si>
  <si>
    <t>Set up document repository</t>
  </si>
  <si>
    <t>Configure permissions, folders and naming convention.</t>
  </si>
  <si>
    <t>Daniel Price</t>
  </si>
  <si>
    <t>Repository live.</t>
  </si>
  <si>
    <t>AUR-010</t>
  </si>
  <si>
    <t>Evaluate supplier bids</t>
  </si>
  <si>
    <t>Score RFQ responses and prepare recommendation memo.</t>
  </si>
  <si>
    <t>Waiting on Client</t>
  </si>
  <si>
    <t>Critical</t>
  </si>
  <si>
    <t>Client requested one-week extension.</t>
  </si>
  <si>
    <t>AUR-011</t>
  </si>
  <si>
    <t>Confirm revised schedule</t>
  </si>
  <si>
    <t>Integrate delivery lead times and site blackout windows.</t>
  </si>
  <si>
    <t>Draft v3 under review.</t>
  </si>
  <si>
    <t>AUR-012</t>
  </si>
  <si>
    <t>Prepare town hall deck</t>
  </si>
  <si>
    <t>Create executive narrative, schedule and slide pack.</t>
  </si>
  <si>
    <t>Blocked</t>
  </si>
  <si>
    <t>Summit Park Office</t>
  </si>
  <si>
    <t>Need sponsor sign-off on headline messages.</t>
  </si>
  <si>
    <t>AUR-013</t>
  </si>
  <si>
    <t>Review punch list closure</t>
  </si>
  <si>
    <t>Verify closure evidence from contractors.</t>
  </si>
  <si>
    <t>Three photos still pending.</t>
  </si>
  <si>
    <t>AUR-014</t>
  </si>
  <si>
    <t>Submit month-end pack</t>
  </si>
  <si>
    <t>Send budget, progress, risks and decisions log.</t>
  </si>
  <si>
    <t>Awaiting final actuals from AP.</t>
  </si>
  <si>
    <t>AUR-015</t>
  </si>
  <si>
    <t>Publish induction roster</t>
  </si>
  <si>
    <t>Issue final session schedule to supervisors and contractors.</t>
  </si>
  <si>
    <t>Not Started</t>
  </si>
  <si>
    <t>Dependent on final attendee approvals.</t>
  </si>
  <si>
    <t>AUR-016</t>
  </si>
  <si>
    <t>Archive superseded drawings</t>
  </si>
  <si>
    <t>Lock obsolete revisions and update transmittal log.</t>
  </si>
  <si>
    <t>Low</t>
  </si>
  <si>
    <t>Planned after schedule freeze.</t>
  </si>
  <si>
    <t>AUR-017</t>
  </si>
  <si>
    <t>Approve equipment submittals</t>
  </si>
  <si>
    <t>Engineering and operations joint review of vendor package.</t>
  </si>
  <si>
    <t>Meeting scheduled with vendor Tuesday.</t>
  </si>
  <si>
    <t>AUR-018</t>
  </si>
  <si>
    <t>Escalate utility outage risk</t>
  </si>
  <si>
    <t>Prepare executive paper on outage impact and fallback plan.</t>
  </si>
  <si>
    <t>Decision required from sponsor by Wednesday.</t>
  </si>
  <si>
    <t>Management tip: Keep remarks action-oriented (decision, owner, date). Review red/overdue lines first during weekly governance meetings.</t>
  </si>
  <si>
    <t>Task Template Support Lists - NorthStar Civic Solutions Ltd.</t>
  </si>
  <si>
    <t>Priority Levels</t>
  </si>
  <si>
    <t>Status Options</t>
  </si>
  <si>
    <t>Departments</t>
  </si>
  <si>
    <t>Categories</t>
  </si>
  <si>
    <t>Locations</t>
  </si>
  <si>
    <t>Projects</t>
  </si>
  <si>
    <t>Risk Flags</t>
  </si>
  <si>
    <t>Normal</t>
  </si>
  <si>
    <t>Maple Transit Upgrade</t>
  </si>
  <si>
    <t>BluePeak ERP Rollout</t>
  </si>
  <si>
    <t>Escalate</t>
  </si>
  <si>
    <t>Cedar Health Expansion</t>
  </si>
  <si>
    <t>On Hold</t>
  </si>
  <si>
    <t>Field Services</t>
  </si>
  <si>
    <t>Sponsor</t>
  </si>
  <si>
    <t>Daniel Mercer, COO</t>
  </si>
  <si>
    <t>Closure</t>
  </si>
  <si>
    <t>Default Review Day</t>
  </si>
  <si>
    <t>Friday</t>
  </si>
  <si>
    <t>How to Use This To Do List Template</t>
  </si>
  <si>
    <t>1. Purpose</t>
  </si>
  <si>
    <t>Use the Main Template sheet as the live action register for a project, department plan, weekly governance meeting, or executive follow-up tracker.</t>
  </si>
  <si>
    <t>2. What is included</t>
  </si>
  <si>
    <t>The template captures every core area a professional Excel to-do list should explain: task name, description, category, department, dates, owner, priority, location, status, progress, completion date, and remarks / next action.</t>
  </si>
  <si>
    <t>3. Data entry rules</t>
  </si>
  <si>
    <t>Use the drop-down fields in Workstream, Department, Status, Priority, Assigned To, and Location to keep reporting clean and consistent. Expand the support lists on the Data Entry sheet whenever your project needs more options.</t>
  </si>
  <si>
    <t>4. Recommended PM rhythm</t>
  </si>
  <si>
    <t>Review this tracker at least once per week. Update % Complete, Status, Completion Date, and Remarks before governance meetings so stakeholders can immediately see decisions and blockers.</t>
  </si>
  <si>
    <t>5. KPI cards</t>
  </si>
  <si>
    <t>The KPI cards in columns M:N summarize Total Tasks, Completed, Open, and Overdue items automatically. Overdue tasks are highlighted in soft red when the due date has passed and the task is not completed.</t>
  </si>
  <si>
    <t>6. Suggested status definitions</t>
  </si>
  <si>
    <t>Not Started = work has not begun. In Progress = currently being worked. Waiting on Client = external review/approval needed. At Risk = achievable but under pressure. Blocked = cannot move without intervention. Completed = fully closed. On Hold = intentionally paused.</t>
  </si>
  <si>
    <t>7. Remarks best practice</t>
  </si>
  <si>
    <t>Write short, decision-ready notes such as: 'Awaiting sponsor sign-off by 31-Mar' or 'Procurement to issue revised RFQ Monday'. Avoid long narrative comments.</t>
  </si>
  <si>
    <t>8. Customization ideas</t>
  </si>
  <si>
    <t>Add columns for budget, dependency, risk rating, or meeting cadence if needed. You can also filter by Assigned To, Priority, or Status to create manager-specific action views.</t>
  </si>
  <si>
    <t>Color logic used</t>
  </si>
  <si>
    <t>Dark blue headers</t>
  </si>
  <si>
    <t>Green bands</t>
  </si>
  <si>
    <t>Orange attention</t>
  </si>
  <si>
    <t>Red urgency</t>
  </si>
  <si>
    <t>Gold highlight</t>
  </si>
  <si>
    <t>Fresh green</t>
  </si>
  <si>
    <t>Accent blue</t>
  </si>
  <si>
    <t>Pro Tip</t>
  </si>
  <si>
    <t>For executive meetings, filter the Main Template to show only Critical/High priority items and all overdue or blocked actions. This turns the file into a sharp decision log rather than just a list.</t>
  </si>
  <si>
    <t xml:space="preserve">TO DO LIST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</si>
</sst>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m\-yyyy"/>
  </numFmts>
  <fonts count="18" x14ac:knownFonts="1">
    <font>
      <sz val="11"/>
      <color theme="1"/>
      <name val="Calibri"/>
      <family val="2"/>
      <scheme val="minor"/>
    </font>
    <font>
      <sz val="11"/>
      <color theme="1"/>
      <name val="Arial"/>
      <family val="2"/>
    </font>
    <font>
      <sz val="11"/>
      <color rgb="FFFFFFFF"/>
      <name val="Arial"/>
      <family val="2"/>
    </font>
    <font>
      <b/>
      <sz val="10"/>
      <color rgb="FF1F3A5F"/>
      <name val="Arial"/>
      <family val="2"/>
    </font>
    <font>
      <b/>
      <sz val="11"/>
      <color rgb="FF1F1F1F"/>
      <name val="Arial"/>
      <family val="2"/>
    </font>
    <font>
      <b/>
      <sz val="9"/>
      <color rgb="FFFFFFFF"/>
      <name val="Arial"/>
      <family val="2"/>
    </font>
    <font>
      <b/>
      <sz val="12"/>
      <color rgb="FF1F1F1F"/>
      <name val="Arial"/>
      <family val="2"/>
    </font>
    <font>
      <b/>
      <sz val="12"/>
      <color rgb="FFFFFFFF"/>
      <name val="Arial"/>
      <family val="2"/>
    </font>
    <font>
      <b/>
      <sz val="11"/>
      <color rgb="FFFFFFFF"/>
      <name val="Arial"/>
      <family val="2"/>
    </font>
    <font>
      <i/>
      <sz val="10"/>
      <color rgb="FF1F3A5F"/>
      <name val="Arial"/>
      <family val="2"/>
    </font>
    <font>
      <b/>
      <sz val="24"/>
      <color rgb="FFFFFFFF"/>
      <name val="Times New Roman"/>
      <family val="1"/>
    </font>
    <font>
      <sz val="24"/>
      <color theme="1"/>
      <name val="Times New Roman"/>
      <family val="1"/>
    </font>
    <font>
      <b/>
      <sz val="26"/>
      <color rgb="FFFFFFFF"/>
      <name val="Times New Roman"/>
      <family val="1"/>
    </font>
    <font>
      <sz val="26"/>
      <color theme="1"/>
      <name val="Times New Roman"/>
      <family val="1"/>
    </font>
    <font>
      <b/>
      <sz val="11"/>
      <color rgb="FF1F3A5F"/>
      <name val="Arial"/>
      <family val="2"/>
    </font>
    <font>
      <b/>
      <sz val="28"/>
      <color rgb="FFFFFFFF"/>
      <name val="Times New Roman"/>
      <family val="1"/>
    </font>
    <font>
      <sz val="28"/>
      <color theme="1"/>
      <name val="Times New Roman"/>
      <family val="1"/>
    </font>
    <font>
      <b/>
      <sz val="10"/>
      <color theme="0"/>
      <name val="Arial"/>
      <family val="2"/>
    </font>
  </fonts>
  <fills count="18">
    <fill>
      <patternFill patternType="none"/>
    </fill>
    <fill>
      <patternFill patternType="gray125"/>
    </fill>
    <fill>
      <patternFill patternType="solid">
        <fgColor rgb="FF1F3A5F"/>
      </patternFill>
    </fill>
    <fill>
      <patternFill patternType="solid">
        <fgColor rgb="FF2F5597"/>
      </patternFill>
    </fill>
    <fill>
      <patternFill patternType="solid">
        <fgColor rgb="FFEAF1FB"/>
      </patternFill>
    </fill>
    <fill>
      <patternFill patternType="solid">
        <fgColor rgb="FF4472C4"/>
      </patternFill>
    </fill>
    <fill>
      <patternFill patternType="solid">
        <fgColor rgb="FFFFFFFF"/>
      </patternFill>
    </fill>
    <fill>
      <patternFill patternType="solid">
        <fgColor rgb="FF548235"/>
      </patternFill>
    </fill>
    <fill>
      <patternFill patternType="solid">
        <fgColor rgb="FFED7D31"/>
      </patternFill>
    </fill>
    <fill>
      <patternFill patternType="solid">
        <fgColor rgb="FFC00000"/>
      </patternFill>
    </fill>
    <fill>
      <patternFill patternType="solid">
        <fgColor rgb="FFFFF2CC"/>
      </patternFill>
    </fill>
    <fill>
      <patternFill patternType="solid">
        <fgColor rgb="FFFFC000"/>
      </patternFill>
    </fill>
    <fill>
      <patternFill patternType="solid">
        <fgColor rgb="FF70AD47"/>
      </patternFill>
    </fill>
    <fill>
      <patternFill patternType="solid">
        <fgColor theme="5" tint="-0.499984740745262"/>
        <bgColor indexed="64"/>
      </patternFill>
    </fill>
    <fill>
      <patternFill patternType="solid">
        <fgColor rgb="FF002060"/>
        <bgColor indexed="64"/>
      </patternFill>
    </fill>
    <fill>
      <patternFill patternType="solid">
        <fgColor rgb="FFC00000"/>
        <bgColor indexed="64"/>
      </patternFill>
    </fill>
    <fill>
      <patternFill patternType="solid">
        <fgColor theme="9"/>
        <bgColor indexed="64"/>
      </patternFill>
    </fill>
    <fill>
      <patternFill patternType="solid">
        <fgColor rgb="FF00682F"/>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48">
    <xf numFmtId="0" fontId="0" fillId="0" borderId="0" xfId="0"/>
    <xf numFmtId="0" fontId="1" fillId="0" borderId="0" xfId="0" applyFont="1"/>
    <xf numFmtId="0" fontId="8" fillId="3"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7" fillId="3" borderId="1" xfId="0" applyFont="1" applyFill="1" applyBorder="1" applyAlignment="1">
      <alignment horizontal="center" vertical="center"/>
    </xf>
    <xf numFmtId="0" fontId="1" fillId="0" borderId="3" xfId="0" applyFont="1" applyBorder="1" applyAlignment="1">
      <alignment horizontal="left" vertical="center"/>
    </xf>
    <xf numFmtId="0" fontId="1" fillId="4" borderId="1" xfId="0" applyFont="1" applyFill="1" applyBorder="1"/>
    <xf numFmtId="0" fontId="14" fillId="0" borderId="1" xfId="0" applyFont="1" applyBorder="1"/>
    <xf numFmtId="0" fontId="7" fillId="7" borderId="1" xfId="0" applyFont="1" applyFill="1" applyBorder="1" applyAlignment="1">
      <alignment horizontal="left" vertical="center"/>
    </xf>
    <xf numFmtId="0" fontId="7" fillId="3" borderId="1" xfId="0" applyFont="1" applyFill="1" applyBorder="1"/>
    <xf numFmtId="0" fontId="8" fillId="2" borderId="1" xfId="0" applyFont="1" applyFill="1" applyBorder="1"/>
    <xf numFmtId="0" fontId="8" fillId="7" borderId="1" xfId="0" applyFont="1" applyFill="1" applyBorder="1"/>
    <xf numFmtId="0" fontId="8" fillId="8" borderId="1" xfId="0" applyFont="1" applyFill="1" applyBorder="1"/>
    <xf numFmtId="0" fontId="8" fillId="9" borderId="1" xfId="0" applyFont="1" applyFill="1" applyBorder="1"/>
    <xf numFmtId="0" fontId="4" fillId="11" borderId="1" xfId="0" applyFont="1" applyFill="1" applyBorder="1"/>
    <xf numFmtId="0" fontId="8" fillId="12" borderId="1" xfId="0" applyFont="1" applyFill="1" applyBorder="1"/>
    <xf numFmtId="0" fontId="8" fillId="5" borderId="1" xfId="0" applyFont="1" applyFill="1" applyBorder="1"/>
    <xf numFmtId="0" fontId="1" fillId="0" borderId="0" xfId="0" applyFont="1" applyAlignment="1">
      <alignment wrapText="1"/>
    </xf>
    <xf numFmtId="0" fontId="5"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1" fillId="0" borderId="1" xfId="0" applyFont="1" applyBorder="1" applyAlignment="1">
      <alignment horizontal="center" vertical="center" wrapText="1"/>
    </xf>
    <xf numFmtId="165"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4" fillId="4" borderId="1" xfId="0" applyFont="1" applyFill="1" applyBorder="1" applyAlignment="1">
      <alignment horizontal="center" vertical="center" wrapText="1"/>
    </xf>
    <xf numFmtId="0" fontId="1" fillId="0" borderId="1" xfId="0" applyFont="1" applyBorder="1" applyAlignment="1">
      <alignment wrapText="1"/>
    </xf>
    <xf numFmtId="164" fontId="4" fillId="4" borderId="1" xfId="0" applyNumberFormat="1" applyFont="1" applyFill="1" applyBorder="1" applyAlignment="1">
      <alignment horizontal="center" vertical="center" wrapText="1"/>
    </xf>
    <xf numFmtId="0" fontId="9" fillId="10" borderId="1" xfId="0" applyFont="1" applyFill="1" applyBorder="1" applyAlignment="1">
      <alignment horizontal="center" vertical="center" wrapText="1"/>
    </xf>
    <xf numFmtId="0" fontId="1" fillId="0" borderId="1" xfId="0" applyFont="1" applyBorder="1" applyAlignment="1">
      <alignment horizontal="center" wrapText="1"/>
    </xf>
    <xf numFmtId="0" fontId="7" fillId="7" borderId="1" xfId="0" applyFont="1" applyFill="1" applyBorder="1" applyAlignment="1">
      <alignment horizontal="left" vertical="center" wrapText="1"/>
    </xf>
    <xf numFmtId="0" fontId="15" fillId="13" borderId="1" xfId="0" applyFont="1" applyFill="1" applyBorder="1" applyAlignment="1">
      <alignment horizontal="center" vertical="center"/>
    </xf>
    <xf numFmtId="0" fontId="16" fillId="13" borderId="1" xfId="0" applyFont="1" applyFill="1" applyBorder="1" applyAlignment="1">
      <alignment horizontal="center" vertical="center"/>
    </xf>
    <xf numFmtId="0" fontId="1" fillId="6" borderId="1" xfId="0" applyFont="1" applyFill="1" applyBorder="1" applyAlignment="1">
      <alignment horizontal="left" vertical="center" wrapText="1"/>
    </xf>
    <xf numFmtId="0" fontId="1" fillId="0" borderId="1" xfId="0" applyFont="1" applyBorder="1"/>
    <xf numFmtId="0" fontId="10" fillId="13" borderId="0" xfId="0" applyFont="1" applyFill="1" applyAlignment="1">
      <alignment horizontal="center" vertical="center"/>
    </xf>
    <xf numFmtId="0" fontId="11" fillId="13" borderId="0" xfId="0" applyFont="1" applyFill="1"/>
    <xf numFmtId="0" fontId="7" fillId="8" borderId="1" xfId="0" applyFont="1" applyFill="1" applyBorder="1" applyAlignment="1">
      <alignment horizontal="center" vertical="center"/>
    </xf>
    <xf numFmtId="0" fontId="1" fillId="10" borderId="1" xfId="0" applyFont="1" applyFill="1" applyBorder="1" applyAlignment="1">
      <alignment horizontal="left" vertical="center" wrapText="1"/>
    </xf>
    <xf numFmtId="0" fontId="12" fillId="14" borderId="1" xfId="0" applyFont="1" applyFill="1" applyBorder="1" applyAlignment="1">
      <alignment horizontal="center" vertical="center" wrapText="1"/>
    </xf>
    <xf numFmtId="0" fontId="13" fillId="14" borderId="1" xfId="0" applyFont="1" applyFill="1" applyBorder="1" applyAlignment="1">
      <alignment wrapText="1"/>
    </xf>
    <xf numFmtId="0" fontId="2" fillId="15" borderId="1" xfId="0" applyFont="1" applyFill="1" applyBorder="1" applyAlignment="1">
      <alignment horizontal="center" vertical="center" wrapText="1"/>
    </xf>
    <xf numFmtId="0" fontId="1" fillId="15" borderId="1" xfId="0" applyFont="1" applyFill="1" applyBorder="1" applyAlignment="1">
      <alignment wrapText="1"/>
    </xf>
    <xf numFmtId="0" fontId="3" fillId="16" borderId="1" xfId="0" applyFont="1" applyFill="1" applyBorder="1" applyAlignment="1">
      <alignment horizontal="center" vertical="center" wrapText="1"/>
    </xf>
    <xf numFmtId="0" fontId="17" fillId="17" borderId="1" xfId="0" applyFont="1" applyFill="1" applyBorder="1" applyAlignment="1">
      <alignment horizontal="center" vertical="center" wrapText="1"/>
    </xf>
  </cellXfs>
  <cellStyles count="1">
    <cellStyle name="Normal" xfId="0" builtinId="0"/>
  </cellStyles>
  <dxfs count="5">
    <dxf>
      <fill>
        <patternFill>
          <bgColor rgb="FFFFF2CC"/>
        </patternFill>
      </fill>
    </dxf>
    <dxf>
      <fill>
        <patternFill>
          <bgColor rgb="FFFCE4D6"/>
        </patternFill>
      </fill>
    </dxf>
    <dxf>
      <fill>
        <patternFill>
          <bgColor rgb="FFFDE9E7"/>
        </patternFill>
      </fill>
    </dxf>
    <dxf>
      <fill>
        <patternFill>
          <bgColor rgb="FFE2F0D9"/>
        </patternFill>
      </fill>
    </dxf>
    <dxf>
      <fill>
        <patternFill>
          <bgColor rgb="FFFDE9E7"/>
        </patternFill>
      </fill>
    </dxf>
  </dxfs>
  <tableStyles count="0" defaultTableStyle="TableStyleMedium2" defaultPivotStyle="PivotStyleLight16"/>
  <colors>
    <mruColors>
      <color rgb="FF0068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7c3cc9748ef24d9a" Type="http://schemas.microsoft.com/office/2017/10/relationships/person" Target="persons/person.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556260</xdr:colOff>
      <xdr:row>20</xdr:row>
      <xdr:rowOff>99060</xdr:rowOff>
    </xdr:to>
    <xdr:sp macro="" textlink="">
      <xdr:nvSpPr>
        <xdr:cNvPr id="1028" name="Text Box 4" hidden="1">
          <a:extLst>
            <a:ext uri="{FF2B5EF4-FFF2-40B4-BE49-F238E27FC236}">
              <a16:creationId xmlns:a16="http://schemas.microsoft.com/office/drawing/2014/main" id="{851B59D9-06A6-4A02-9460-F5BDDE73ED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752475</xdr:colOff>
      <xdr:row>20</xdr:row>
      <xdr:rowOff>114300</xdr:rowOff>
    </xdr:to>
    <xdr:sp macro="" textlink="">
      <xdr:nvSpPr>
        <xdr:cNvPr id="2" name="AutoShape 4">
          <a:extLst>
            <a:ext uri="{FF2B5EF4-FFF2-40B4-BE49-F238E27FC236}">
              <a16:creationId xmlns:a16="http://schemas.microsoft.com/office/drawing/2014/main" id="{B5DC0DE2-DBD5-5A7A-589E-791B2606E5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5</xdr:col>
      <xdr:colOff>752475</xdr:colOff>
      <xdr:row>20</xdr:row>
      <xdr:rowOff>114300</xdr:rowOff>
    </xdr:to>
    <xdr:sp macro="" textlink="">
      <xdr:nvSpPr>
        <xdr:cNvPr id="3" name="AutoShape 4">
          <a:extLst>
            <a:ext uri="{FF2B5EF4-FFF2-40B4-BE49-F238E27FC236}">
              <a16:creationId xmlns:a16="http://schemas.microsoft.com/office/drawing/2014/main" id="{F9F6CE43-6373-488B-A897-CAE4991C463E}"/>
            </a:ext>
          </a:extLst>
        </xdr:cNvPr>
        <xdr:cNvSpPr>
          <a:spLocks noChangeArrowheads="1"/>
        </xdr:cNvSpPr>
      </xdr:nvSpPr>
      <xdr:spPr bwMode="auto">
        <a:xfrm>
          <a:off x="0" y="0"/>
          <a:ext cx="8410575" cy="64198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5</xdr:col>
      <xdr:colOff>624840</xdr:colOff>
      <xdr:row>21</xdr:row>
      <xdr:rowOff>167640</xdr:rowOff>
    </xdr:to>
    <xdr:sp macro="" textlink="">
      <xdr:nvSpPr>
        <xdr:cNvPr id="4" name="AutoShape 4">
          <a:extLst>
            <a:ext uri="{FF2B5EF4-FFF2-40B4-BE49-F238E27FC236}">
              <a16:creationId xmlns:a16="http://schemas.microsoft.com/office/drawing/2014/main" id="{60D982F4-3B79-40EC-A44E-299EF67A0582}"/>
            </a:ext>
          </a:extLst>
        </xdr:cNvPr>
        <xdr:cNvSpPr>
          <a:spLocks noChangeArrowheads="1"/>
        </xdr:cNvSpPr>
      </xdr:nvSpPr>
      <xdr:spPr bwMode="auto">
        <a:xfrm>
          <a:off x="0" y="0"/>
          <a:ext cx="5318760" cy="1299972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OpenAI" id="{54202DF4-6522-A33D-2AAC-C98259B3D59C}"/>
</xltc: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F5597"/>
  </sheetPr>
  <dimension ref="A1:N29"/>
  <sheetViews>
    <sheetView showGridLines="0" tabSelected="1" zoomScaleNormal="100" workbookViewId="0">
      <selection activeCell="H8" sqref="H8"/>
    </sheetView>
  </sheetViews>
  <sheetFormatPr defaultColWidth="9.109375" defaultRowHeight="13.8" x14ac:dyDescent="0.25"/>
  <cols>
    <col min="1" max="1" width="11.88671875" style="19" customWidth="1"/>
    <col min="2" max="2" width="15.77734375" style="19" customWidth="1"/>
    <col min="3" max="3" width="20.44140625" style="19" customWidth="1"/>
    <col min="4" max="4" width="14.5546875" style="19" customWidth="1"/>
    <col min="5" max="5" width="18.109375" style="19" customWidth="1"/>
    <col min="6" max="6" width="15.33203125" style="19" customWidth="1"/>
    <col min="7" max="8" width="18.109375" style="19" customWidth="1"/>
    <col min="9" max="9" width="8.6640625" style="19" customWidth="1"/>
    <col min="10" max="10" width="11" style="19" customWidth="1"/>
    <col min="11" max="11" width="13.44140625" style="19" customWidth="1"/>
    <col min="12" max="12" width="13.33203125" style="19" bestFit="1" customWidth="1"/>
    <col min="13" max="13" width="13.33203125" style="19" customWidth="1"/>
    <col min="14" max="14" width="12.5546875" style="19" customWidth="1"/>
    <col min="15" max="16384" width="9.109375" style="19"/>
  </cols>
  <sheetData>
    <row r="1" spans="1:14" ht="33" thickBot="1" x14ac:dyDescent="0.6">
      <c r="A1" s="42" t="s">
        <v>189</v>
      </c>
      <c r="B1" s="43"/>
      <c r="C1" s="43"/>
      <c r="D1" s="43"/>
      <c r="E1" s="43"/>
      <c r="F1" s="43"/>
      <c r="G1" s="43"/>
      <c r="H1" s="43"/>
      <c r="I1" s="43"/>
      <c r="J1" s="43"/>
      <c r="K1" s="43"/>
      <c r="L1" s="43"/>
      <c r="M1" s="43"/>
      <c r="N1" s="43"/>
    </row>
    <row r="2" spans="1:14" ht="14.4" thickBot="1" x14ac:dyDescent="0.3">
      <c r="A2" s="44" t="s">
        <v>0</v>
      </c>
      <c r="B2" s="45"/>
      <c r="C2" s="45"/>
      <c r="D2" s="45"/>
      <c r="E2" s="45"/>
      <c r="F2" s="45"/>
      <c r="G2" s="45"/>
      <c r="H2" s="45"/>
      <c r="I2" s="45"/>
      <c r="J2" s="45"/>
      <c r="K2" s="45"/>
      <c r="L2" s="45"/>
      <c r="M2" s="45"/>
      <c r="N2" s="45"/>
    </row>
    <row r="3" spans="1:14" ht="14.4" thickBot="1" x14ac:dyDescent="0.3"/>
    <row r="4" spans="1:14" ht="27" thickBot="1" x14ac:dyDescent="0.3">
      <c r="A4" s="46" t="s">
        <v>1</v>
      </c>
      <c r="B4" s="28" t="s">
        <v>2</v>
      </c>
      <c r="C4" s="29"/>
      <c r="D4" s="47" t="s">
        <v>3</v>
      </c>
      <c r="E4" s="28" t="s">
        <v>4</v>
      </c>
      <c r="F4" s="29"/>
      <c r="G4" s="46" t="s">
        <v>5</v>
      </c>
      <c r="H4" s="28" t="s">
        <v>6</v>
      </c>
      <c r="I4" s="29"/>
      <c r="J4" s="47" t="s">
        <v>7</v>
      </c>
      <c r="K4" s="28" t="s">
        <v>8</v>
      </c>
      <c r="L4" s="29"/>
      <c r="M4" s="20" t="s">
        <v>9</v>
      </c>
      <c r="N4" s="21">
        <f>COUNTA(A8:A200)-1</f>
        <v>19</v>
      </c>
    </row>
    <row r="5" spans="1:14" ht="27" thickBot="1" x14ac:dyDescent="0.3">
      <c r="A5" s="46" t="s">
        <v>10</v>
      </c>
      <c r="B5" s="30">
        <v>46109</v>
      </c>
      <c r="C5" s="29"/>
      <c r="D5" s="47" t="s">
        <v>11</v>
      </c>
      <c r="E5" s="28" t="s">
        <v>12</v>
      </c>
      <c r="F5" s="29"/>
      <c r="G5" s="46" t="s">
        <v>13</v>
      </c>
      <c r="H5" s="28" t="s">
        <v>14</v>
      </c>
      <c r="I5" s="29"/>
      <c r="J5" s="47" t="s">
        <v>15</v>
      </c>
      <c r="K5" s="30">
        <v>46171</v>
      </c>
      <c r="L5" s="29"/>
      <c r="M5" s="22" t="s">
        <v>16</v>
      </c>
      <c r="N5" s="21">
        <f>COUNTIF(H8:H200,"Completed")</f>
        <v>6</v>
      </c>
    </row>
    <row r="6" spans="1:14" ht="16.2" thickBot="1" x14ac:dyDescent="0.3">
      <c r="M6" s="23" t="s">
        <v>17</v>
      </c>
      <c r="N6" s="24">
        <f>COUNTA(A8:A200)-1-COUNTIF(H8:H200,"Completed")</f>
        <v>13</v>
      </c>
    </row>
    <row r="7" spans="1:14" ht="14.4" thickBot="1" x14ac:dyDescent="0.3">
      <c r="A7" s="33" t="s">
        <v>18</v>
      </c>
      <c r="B7" s="29"/>
      <c r="C7" s="29"/>
      <c r="D7" s="29"/>
      <c r="E7" s="29"/>
      <c r="F7" s="29"/>
      <c r="G7" s="29"/>
      <c r="H7" s="29"/>
      <c r="I7" s="29"/>
      <c r="J7" s="29"/>
      <c r="K7" s="29"/>
      <c r="L7" s="29"/>
      <c r="M7" s="29"/>
      <c r="N7" s="29"/>
    </row>
    <row r="8" spans="1:14" ht="28.2" thickBot="1" x14ac:dyDescent="0.3">
      <c r="A8" s="2" t="s">
        <v>19</v>
      </c>
      <c r="B8" s="2" t="s">
        <v>20</v>
      </c>
      <c r="C8" s="2" t="s">
        <v>21</v>
      </c>
      <c r="D8" s="2" t="s">
        <v>22</v>
      </c>
      <c r="E8" s="2" t="s">
        <v>23</v>
      </c>
      <c r="F8" s="2" t="s">
        <v>24</v>
      </c>
      <c r="G8" s="2" t="s">
        <v>25</v>
      </c>
      <c r="H8" s="3" t="s">
        <v>26</v>
      </c>
      <c r="I8" s="3" t="s">
        <v>27</v>
      </c>
      <c r="J8" s="2" t="s">
        <v>28</v>
      </c>
      <c r="K8" s="2" t="s">
        <v>29</v>
      </c>
      <c r="L8" s="3" t="s">
        <v>30</v>
      </c>
      <c r="M8" s="2" t="s">
        <v>31</v>
      </c>
      <c r="N8" s="2" t="s">
        <v>32</v>
      </c>
    </row>
    <row r="9" spans="1:14" ht="69.599999999999994" thickBot="1" x14ac:dyDescent="0.3">
      <c r="A9" s="25" t="s">
        <v>33</v>
      </c>
      <c r="B9" s="5" t="s">
        <v>34</v>
      </c>
      <c r="C9" s="5" t="s">
        <v>35</v>
      </c>
      <c r="D9" s="5" t="s">
        <v>36</v>
      </c>
      <c r="E9" s="5" t="s">
        <v>37</v>
      </c>
      <c r="F9" s="26">
        <v>46084</v>
      </c>
      <c r="G9" s="26">
        <v>46087</v>
      </c>
      <c r="H9" s="25" t="s">
        <v>16</v>
      </c>
      <c r="I9" s="25" t="s">
        <v>38</v>
      </c>
      <c r="J9" s="25" t="s">
        <v>39</v>
      </c>
      <c r="K9" s="25" t="s">
        <v>8</v>
      </c>
      <c r="L9" s="27">
        <v>1</v>
      </c>
      <c r="M9" s="26">
        <v>46087</v>
      </c>
      <c r="N9" s="5" t="s">
        <v>40</v>
      </c>
    </row>
    <row r="10" spans="1:14" ht="55.8" thickBot="1" x14ac:dyDescent="0.3">
      <c r="A10" s="25" t="s">
        <v>41</v>
      </c>
      <c r="B10" s="5" t="s">
        <v>42</v>
      </c>
      <c r="C10" s="5" t="s">
        <v>43</v>
      </c>
      <c r="D10" s="5" t="s">
        <v>44</v>
      </c>
      <c r="E10" s="5" t="s">
        <v>45</v>
      </c>
      <c r="F10" s="26">
        <v>46085</v>
      </c>
      <c r="G10" s="26">
        <v>46089</v>
      </c>
      <c r="H10" s="25" t="s">
        <v>16</v>
      </c>
      <c r="I10" s="25" t="s">
        <v>46</v>
      </c>
      <c r="J10" s="25" t="s">
        <v>47</v>
      </c>
      <c r="K10" s="25" t="s">
        <v>8</v>
      </c>
      <c r="L10" s="27">
        <v>1</v>
      </c>
      <c r="M10" s="26">
        <v>46089</v>
      </c>
      <c r="N10" s="5" t="s">
        <v>48</v>
      </c>
    </row>
    <row r="11" spans="1:14" ht="69.599999999999994" thickBot="1" x14ac:dyDescent="0.3">
      <c r="A11" s="25" t="s">
        <v>49</v>
      </c>
      <c r="B11" s="5" t="s">
        <v>50</v>
      </c>
      <c r="C11" s="5" t="s">
        <v>50</v>
      </c>
      <c r="D11" s="5" t="s">
        <v>51</v>
      </c>
      <c r="E11" s="5" t="s">
        <v>52</v>
      </c>
      <c r="F11" s="26">
        <v>46088</v>
      </c>
      <c r="G11" s="26">
        <v>46093</v>
      </c>
      <c r="H11" s="25" t="s">
        <v>53</v>
      </c>
      <c r="I11" s="25" t="s">
        <v>38</v>
      </c>
      <c r="J11" s="25" t="s">
        <v>54</v>
      </c>
      <c r="K11" s="25" t="s">
        <v>55</v>
      </c>
      <c r="L11" s="27">
        <v>0.65</v>
      </c>
      <c r="M11" s="26"/>
      <c r="N11" s="5" t="s">
        <v>56</v>
      </c>
    </row>
    <row r="12" spans="1:14" ht="69.599999999999994" thickBot="1" x14ac:dyDescent="0.3">
      <c r="A12" s="25" t="s">
        <v>57</v>
      </c>
      <c r="B12" s="5" t="s">
        <v>58</v>
      </c>
      <c r="C12" s="5" t="s">
        <v>59</v>
      </c>
      <c r="D12" s="5" t="s">
        <v>60</v>
      </c>
      <c r="E12" s="5" t="s">
        <v>61</v>
      </c>
      <c r="F12" s="26">
        <v>46091</v>
      </c>
      <c r="G12" s="26">
        <v>46095</v>
      </c>
      <c r="H12" s="25" t="s">
        <v>16</v>
      </c>
      <c r="I12" s="25" t="s">
        <v>38</v>
      </c>
      <c r="J12" s="25" t="s">
        <v>62</v>
      </c>
      <c r="K12" s="25" t="s">
        <v>63</v>
      </c>
      <c r="L12" s="27">
        <v>1</v>
      </c>
      <c r="M12" s="26">
        <v>46095</v>
      </c>
      <c r="N12" s="5" t="s">
        <v>64</v>
      </c>
    </row>
    <row r="13" spans="1:14" ht="69.599999999999994" thickBot="1" x14ac:dyDescent="0.3">
      <c r="A13" s="25" t="s">
        <v>65</v>
      </c>
      <c r="B13" s="5" t="s">
        <v>66</v>
      </c>
      <c r="C13" s="5" t="s">
        <v>35</v>
      </c>
      <c r="D13" s="5" t="s">
        <v>67</v>
      </c>
      <c r="E13" s="5" t="s">
        <v>68</v>
      </c>
      <c r="F13" s="26">
        <v>46092</v>
      </c>
      <c r="G13" s="26">
        <v>46096</v>
      </c>
      <c r="H13" s="25" t="s">
        <v>16</v>
      </c>
      <c r="I13" s="25" t="s">
        <v>46</v>
      </c>
      <c r="J13" s="25" t="s">
        <v>69</v>
      </c>
      <c r="K13" s="25" t="s">
        <v>8</v>
      </c>
      <c r="L13" s="27">
        <v>1</v>
      </c>
      <c r="M13" s="26">
        <v>46096</v>
      </c>
      <c r="N13" s="5" t="s">
        <v>70</v>
      </c>
    </row>
    <row r="14" spans="1:14" ht="55.8" thickBot="1" x14ac:dyDescent="0.3">
      <c r="A14" s="25" t="s">
        <v>71</v>
      </c>
      <c r="B14" s="5" t="s">
        <v>72</v>
      </c>
      <c r="C14" s="5" t="s">
        <v>73</v>
      </c>
      <c r="D14" s="5" t="s">
        <v>74</v>
      </c>
      <c r="E14" s="5" t="s">
        <v>75</v>
      </c>
      <c r="F14" s="26">
        <v>46093</v>
      </c>
      <c r="G14" s="26">
        <v>46099</v>
      </c>
      <c r="H14" s="25" t="s">
        <v>53</v>
      </c>
      <c r="I14" s="25" t="s">
        <v>46</v>
      </c>
      <c r="J14" s="25" t="s">
        <v>76</v>
      </c>
      <c r="K14" s="25" t="s">
        <v>77</v>
      </c>
      <c r="L14" s="27">
        <v>0.5</v>
      </c>
      <c r="M14" s="26"/>
      <c r="N14" s="5" t="s">
        <v>78</v>
      </c>
    </row>
    <row r="15" spans="1:14" ht="55.8" thickBot="1" x14ac:dyDescent="0.3">
      <c r="A15" s="25" t="s">
        <v>79</v>
      </c>
      <c r="B15" s="5" t="s">
        <v>80</v>
      </c>
      <c r="C15" s="5" t="s">
        <v>81</v>
      </c>
      <c r="D15" s="5" t="s">
        <v>82</v>
      </c>
      <c r="E15" s="5" t="s">
        <v>83</v>
      </c>
      <c r="F15" s="26">
        <v>46095</v>
      </c>
      <c r="G15" s="26">
        <v>46100</v>
      </c>
      <c r="H15" s="25" t="s">
        <v>84</v>
      </c>
      <c r="I15" s="25" t="s">
        <v>38</v>
      </c>
      <c r="J15" s="25" t="s">
        <v>85</v>
      </c>
      <c r="K15" s="25" t="s">
        <v>8</v>
      </c>
      <c r="L15" s="27">
        <v>0.45</v>
      </c>
      <c r="M15" s="26"/>
      <c r="N15" s="5" t="s">
        <v>86</v>
      </c>
    </row>
    <row r="16" spans="1:14" ht="55.8" thickBot="1" x14ac:dyDescent="0.3">
      <c r="A16" s="25" t="s">
        <v>87</v>
      </c>
      <c r="B16" s="5" t="s">
        <v>88</v>
      </c>
      <c r="C16" s="5" t="s">
        <v>59</v>
      </c>
      <c r="D16" s="5" t="s">
        <v>89</v>
      </c>
      <c r="E16" s="5" t="s">
        <v>90</v>
      </c>
      <c r="F16" s="26">
        <v>46097</v>
      </c>
      <c r="G16" s="26">
        <v>46101</v>
      </c>
      <c r="H16" s="25" t="s">
        <v>16</v>
      </c>
      <c r="I16" s="25" t="s">
        <v>38</v>
      </c>
      <c r="J16" s="25" t="s">
        <v>62</v>
      </c>
      <c r="K16" s="25" t="s">
        <v>63</v>
      </c>
      <c r="L16" s="27">
        <v>1</v>
      </c>
      <c r="M16" s="26">
        <v>46101</v>
      </c>
      <c r="N16" s="5" t="s">
        <v>91</v>
      </c>
    </row>
    <row r="17" spans="1:14" ht="69.599999999999994" thickBot="1" x14ac:dyDescent="0.3">
      <c r="A17" s="25" t="s">
        <v>92</v>
      </c>
      <c r="B17" s="5" t="s">
        <v>93</v>
      </c>
      <c r="C17" s="5" t="s">
        <v>94</v>
      </c>
      <c r="D17" s="5" t="s">
        <v>95</v>
      </c>
      <c r="E17" s="5" t="s">
        <v>96</v>
      </c>
      <c r="F17" s="26">
        <v>46098</v>
      </c>
      <c r="G17" s="26">
        <v>46102</v>
      </c>
      <c r="H17" s="25" t="s">
        <v>16</v>
      </c>
      <c r="I17" s="25" t="s">
        <v>46</v>
      </c>
      <c r="J17" s="25" t="s">
        <v>97</v>
      </c>
      <c r="K17" s="25" t="s">
        <v>8</v>
      </c>
      <c r="L17" s="27">
        <v>1</v>
      </c>
      <c r="M17" s="26">
        <v>46102</v>
      </c>
      <c r="N17" s="5" t="s">
        <v>98</v>
      </c>
    </row>
    <row r="18" spans="1:14" ht="69.599999999999994" thickBot="1" x14ac:dyDescent="0.3">
      <c r="A18" s="25" t="s">
        <v>99</v>
      </c>
      <c r="B18" s="5" t="s">
        <v>50</v>
      </c>
      <c r="C18" s="5" t="s">
        <v>50</v>
      </c>
      <c r="D18" s="5" t="s">
        <v>100</v>
      </c>
      <c r="E18" s="5" t="s">
        <v>101</v>
      </c>
      <c r="F18" s="26">
        <v>46099</v>
      </c>
      <c r="G18" s="26">
        <v>46105</v>
      </c>
      <c r="H18" s="25" t="s">
        <v>102</v>
      </c>
      <c r="I18" s="25" t="s">
        <v>103</v>
      </c>
      <c r="J18" s="25" t="s">
        <v>54</v>
      </c>
      <c r="K18" s="25" t="s">
        <v>55</v>
      </c>
      <c r="L18" s="27">
        <v>0.7</v>
      </c>
      <c r="M18" s="26"/>
      <c r="N18" s="5" t="s">
        <v>104</v>
      </c>
    </row>
    <row r="19" spans="1:14" ht="69.599999999999994" thickBot="1" x14ac:dyDescent="0.3">
      <c r="A19" s="25" t="s">
        <v>105</v>
      </c>
      <c r="B19" s="5" t="s">
        <v>34</v>
      </c>
      <c r="C19" s="5" t="s">
        <v>35</v>
      </c>
      <c r="D19" s="5" t="s">
        <v>106</v>
      </c>
      <c r="E19" s="5" t="s">
        <v>107</v>
      </c>
      <c r="F19" s="26">
        <v>46101</v>
      </c>
      <c r="G19" s="26">
        <v>46106</v>
      </c>
      <c r="H19" s="25" t="s">
        <v>53</v>
      </c>
      <c r="I19" s="25" t="s">
        <v>38</v>
      </c>
      <c r="J19" s="25" t="s">
        <v>39</v>
      </c>
      <c r="K19" s="25" t="s">
        <v>8</v>
      </c>
      <c r="L19" s="27">
        <v>0.6</v>
      </c>
      <c r="M19" s="26"/>
      <c r="N19" s="5" t="s">
        <v>108</v>
      </c>
    </row>
    <row r="20" spans="1:14" ht="69.599999999999994" thickBot="1" x14ac:dyDescent="0.3">
      <c r="A20" s="25" t="s">
        <v>109</v>
      </c>
      <c r="B20" s="5" t="s">
        <v>42</v>
      </c>
      <c r="C20" s="5" t="s">
        <v>43</v>
      </c>
      <c r="D20" s="5" t="s">
        <v>110</v>
      </c>
      <c r="E20" s="5" t="s">
        <v>111</v>
      </c>
      <c r="F20" s="26">
        <v>46101</v>
      </c>
      <c r="G20" s="26">
        <v>46107</v>
      </c>
      <c r="H20" s="25" t="s">
        <v>112</v>
      </c>
      <c r="I20" s="25" t="s">
        <v>38</v>
      </c>
      <c r="J20" s="25" t="s">
        <v>47</v>
      </c>
      <c r="K20" s="25" t="s">
        <v>113</v>
      </c>
      <c r="L20" s="27">
        <v>0.35</v>
      </c>
      <c r="M20" s="26"/>
      <c r="N20" s="5" t="s">
        <v>114</v>
      </c>
    </row>
    <row r="21" spans="1:14" ht="42" thickBot="1" x14ac:dyDescent="0.3">
      <c r="A21" s="25" t="s">
        <v>115</v>
      </c>
      <c r="B21" s="5" t="s">
        <v>88</v>
      </c>
      <c r="C21" s="5" t="s">
        <v>59</v>
      </c>
      <c r="D21" s="5" t="s">
        <v>116</v>
      </c>
      <c r="E21" s="5" t="s">
        <v>117</v>
      </c>
      <c r="F21" s="26">
        <v>46102</v>
      </c>
      <c r="G21" s="26">
        <v>46108</v>
      </c>
      <c r="H21" s="25" t="s">
        <v>53</v>
      </c>
      <c r="I21" s="25" t="s">
        <v>46</v>
      </c>
      <c r="J21" s="25" t="s">
        <v>69</v>
      </c>
      <c r="K21" s="25" t="s">
        <v>63</v>
      </c>
      <c r="L21" s="27">
        <v>0.55000000000000004</v>
      </c>
      <c r="M21" s="26"/>
      <c r="N21" s="5" t="s">
        <v>118</v>
      </c>
    </row>
    <row r="22" spans="1:14" ht="55.8" thickBot="1" x14ac:dyDescent="0.3">
      <c r="A22" s="25" t="s">
        <v>119</v>
      </c>
      <c r="B22" s="5" t="s">
        <v>80</v>
      </c>
      <c r="C22" s="5" t="s">
        <v>81</v>
      </c>
      <c r="D22" s="5" t="s">
        <v>120</v>
      </c>
      <c r="E22" s="5" t="s">
        <v>121</v>
      </c>
      <c r="F22" s="26">
        <v>46103</v>
      </c>
      <c r="G22" s="26">
        <v>46109</v>
      </c>
      <c r="H22" s="25" t="s">
        <v>53</v>
      </c>
      <c r="I22" s="25" t="s">
        <v>103</v>
      </c>
      <c r="J22" s="25" t="s">
        <v>85</v>
      </c>
      <c r="K22" s="25" t="s">
        <v>8</v>
      </c>
      <c r="L22" s="27">
        <v>0.8</v>
      </c>
      <c r="M22" s="26"/>
      <c r="N22" s="5" t="s">
        <v>122</v>
      </c>
    </row>
    <row r="23" spans="1:14" ht="69.599999999999994" thickBot="1" x14ac:dyDescent="0.3">
      <c r="A23" s="25" t="s">
        <v>123</v>
      </c>
      <c r="B23" s="5" t="s">
        <v>72</v>
      </c>
      <c r="C23" s="5" t="s">
        <v>73</v>
      </c>
      <c r="D23" s="5" t="s">
        <v>124</v>
      </c>
      <c r="E23" s="5" t="s">
        <v>125</v>
      </c>
      <c r="F23" s="26">
        <v>46104</v>
      </c>
      <c r="G23" s="26">
        <v>46110</v>
      </c>
      <c r="H23" s="25" t="s">
        <v>126</v>
      </c>
      <c r="I23" s="25" t="s">
        <v>46</v>
      </c>
      <c r="J23" s="25" t="s">
        <v>76</v>
      </c>
      <c r="K23" s="25" t="s">
        <v>77</v>
      </c>
      <c r="L23" s="27">
        <v>0</v>
      </c>
      <c r="M23" s="26"/>
      <c r="N23" s="5" t="s">
        <v>127</v>
      </c>
    </row>
    <row r="24" spans="1:14" ht="55.8" thickBot="1" x14ac:dyDescent="0.3">
      <c r="A24" s="25" t="s">
        <v>128</v>
      </c>
      <c r="B24" s="5" t="s">
        <v>93</v>
      </c>
      <c r="C24" s="5" t="s">
        <v>94</v>
      </c>
      <c r="D24" s="5" t="s">
        <v>129</v>
      </c>
      <c r="E24" s="5" t="s">
        <v>130</v>
      </c>
      <c r="F24" s="26">
        <v>46105</v>
      </c>
      <c r="G24" s="26">
        <v>46111</v>
      </c>
      <c r="H24" s="25" t="s">
        <v>126</v>
      </c>
      <c r="I24" s="25" t="s">
        <v>131</v>
      </c>
      <c r="J24" s="25" t="s">
        <v>97</v>
      </c>
      <c r="K24" s="25" t="s">
        <v>8</v>
      </c>
      <c r="L24" s="27">
        <v>0</v>
      </c>
      <c r="M24" s="26"/>
      <c r="N24" s="5" t="s">
        <v>132</v>
      </c>
    </row>
    <row r="25" spans="1:14" ht="55.8" thickBot="1" x14ac:dyDescent="0.3">
      <c r="A25" s="25" t="s">
        <v>133</v>
      </c>
      <c r="B25" s="5" t="s">
        <v>58</v>
      </c>
      <c r="C25" s="5" t="s">
        <v>59</v>
      </c>
      <c r="D25" s="5" t="s">
        <v>134</v>
      </c>
      <c r="E25" s="5" t="s">
        <v>135</v>
      </c>
      <c r="F25" s="26">
        <v>46106</v>
      </c>
      <c r="G25" s="26">
        <v>46113</v>
      </c>
      <c r="H25" s="25" t="s">
        <v>53</v>
      </c>
      <c r="I25" s="25" t="s">
        <v>38</v>
      </c>
      <c r="J25" s="25" t="s">
        <v>62</v>
      </c>
      <c r="K25" s="25" t="s">
        <v>63</v>
      </c>
      <c r="L25" s="27">
        <v>0.4</v>
      </c>
      <c r="M25" s="26"/>
      <c r="N25" s="5" t="s">
        <v>136</v>
      </c>
    </row>
    <row r="26" spans="1:14" ht="69.599999999999994" thickBot="1" x14ac:dyDescent="0.3">
      <c r="A26" s="25" t="s">
        <v>137</v>
      </c>
      <c r="B26" s="5" t="s">
        <v>66</v>
      </c>
      <c r="C26" s="5" t="s">
        <v>35</v>
      </c>
      <c r="D26" s="5" t="s">
        <v>138</v>
      </c>
      <c r="E26" s="5" t="s">
        <v>139</v>
      </c>
      <c r="F26" s="26">
        <v>46106</v>
      </c>
      <c r="G26" s="26">
        <v>46112</v>
      </c>
      <c r="H26" s="25" t="s">
        <v>53</v>
      </c>
      <c r="I26" s="25" t="s">
        <v>103</v>
      </c>
      <c r="J26" s="25" t="s">
        <v>39</v>
      </c>
      <c r="K26" s="25" t="s">
        <v>8</v>
      </c>
      <c r="L26" s="27">
        <v>0.5</v>
      </c>
      <c r="M26" s="26"/>
      <c r="N26" s="5" t="s">
        <v>140</v>
      </c>
    </row>
    <row r="28" spans="1:14" ht="14.4" thickBot="1" x14ac:dyDescent="0.3"/>
    <row r="29" spans="1:14" ht="14.4" thickBot="1" x14ac:dyDescent="0.3">
      <c r="A29" s="31" t="s">
        <v>141</v>
      </c>
      <c r="B29" s="32"/>
      <c r="C29" s="32"/>
      <c r="D29" s="32"/>
      <c r="E29" s="32"/>
      <c r="F29" s="32"/>
      <c r="G29" s="32"/>
      <c r="H29" s="32"/>
      <c r="I29" s="32"/>
      <c r="J29" s="32"/>
      <c r="K29" s="32"/>
      <c r="L29" s="32"/>
      <c r="M29" s="32"/>
      <c r="N29" s="32"/>
    </row>
  </sheetData>
  <mergeCells count="12">
    <mergeCell ref="A1:N1"/>
    <mergeCell ref="E4:F4"/>
    <mergeCell ref="B5:C5"/>
    <mergeCell ref="A2:N2"/>
    <mergeCell ref="A29:N29"/>
    <mergeCell ref="A7:N7"/>
    <mergeCell ref="E5:F5"/>
    <mergeCell ref="K5:L5"/>
    <mergeCell ref="H5:I5"/>
    <mergeCell ref="H4:I4"/>
    <mergeCell ref="K4:L4"/>
    <mergeCell ref="B4:C4"/>
  </mergeCells>
  <conditionalFormatting sqref="A9:N26">
    <cfRule type="expression" dxfId="4" priority="6">
      <formula>AND($G9&lt;TODAY(),$H9&lt;&gt;"Completed")</formula>
    </cfRule>
  </conditionalFormatting>
  <conditionalFormatting sqref="H9:H26">
    <cfRule type="expression" dxfId="3" priority="1">
      <formula>$H9="Completed"</formula>
    </cfRule>
    <cfRule type="expression" dxfId="2" priority="2">
      <formula>$H9="Blocked"</formula>
    </cfRule>
    <cfRule type="expression" dxfId="1" priority="3">
      <formula>$H9="At Risk"</formula>
    </cfRule>
  </conditionalFormatting>
  <conditionalFormatting sqref="I9:I26">
    <cfRule type="expression" dxfId="0" priority="4">
      <formula>OR($I9="Critical",$I9="High")</formula>
    </cfRule>
  </conditionalFormatting>
  <conditionalFormatting sqref="L9:L26">
    <cfRule type="colorScale" priority="5">
      <colorScale>
        <cfvo type="num" val="0"/>
        <cfvo type="num" val="0.5"/>
        <cfvo type="num" val="1"/>
        <color rgb="FFF8696B"/>
        <color rgb="FFFFEB84"/>
        <color rgb="FF63BE7B"/>
      </colorScale>
    </cfRule>
  </conditionalFormatting>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6">
        <x14:dataValidation type="list" allowBlank="1" xr:uid="{00000000-0002-0000-0000-000000000000}">
          <x14:formula1>
            <xm:f>'Data Entry'!$A$4:$A$7</xm:f>
          </x14:formula1>
          <xm:sqref>I9:I200</xm:sqref>
        </x14:dataValidation>
        <x14:dataValidation type="list" allowBlank="1" xr:uid="{00000000-0002-0000-0000-000001000000}">
          <x14:formula1>
            <xm:f>'Data Entry'!$B$4:$B$10</xm:f>
          </x14:formula1>
          <xm:sqref>H9:H200</xm:sqref>
        </x14:dataValidation>
        <x14:dataValidation type="list" allowBlank="1" xr:uid="{00000000-0002-0000-0000-000002000000}">
          <x14:formula1>
            <xm:f>'Data Entry'!$C$4:$C$11</xm:f>
          </x14:formula1>
          <xm:sqref>C9:C200</xm:sqref>
        </x14:dataValidation>
        <x14:dataValidation type="list" allowBlank="1" xr:uid="{00000000-0002-0000-0000-000003000000}">
          <x14:formula1>
            <xm:f>'Data Entry'!$D$4:$D$13</xm:f>
          </x14:formula1>
          <xm:sqref>B9:B200</xm:sqref>
        </x14:dataValidation>
        <x14:dataValidation type="list" allowBlank="1" xr:uid="{00000000-0002-0000-0000-000004000000}">
          <x14:formula1>
            <xm:f>'Data Entry'!$E$4:$E$11</xm:f>
          </x14:formula1>
          <xm:sqref>J9:J200</xm:sqref>
        </x14:dataValidation>
        <x14:dataValidation type="list" allowBlank="1" xr:uid="{00000000-0002-0000-0000-000005000000}">
          <x14:formula1>
            <xm:f>'Data Entry'!$F$4:$F$8</xm:f>
          </x14:formula1>
          <xm:sqref>K9:K200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48235"/>
  </sheetPr>
  <dimension ref="A1:H14"/>
  <sheetViews>
    <sheetView showGridLines="0" zoomScaleNormal="100" workbookViewId="0">
      <selection activeCell="F40" sqref="F40"/>
    </sheetView>
  </sheetViews>
  <sheetFormatPr defaultColWidth="9.109375" defaultRowHeight="13.8" x14ac:dyDescent="0.25"/>
  <cols>
    <col min="1" max="1" width="21" style="1" bestFit="1" customWidth="1"/>
    <col min="2" max="2" width="20.33203125" style="1" bestFit="1" customWidth="1"/>
    <col min="3" max="3" width="20.6640625" style="1" customWidth="1"/>
    <col min="4" max="4" width="19" style="1" customWidth="1"/>
    <col min="5" max="5" width="24" style="1" customWidth="1"/>
    <col min="6" max="6" width="30.6640625" style="1" customWidth="1"/>
    <col min="7" max="7" width="30.109375" style="1" customWidth="1"/>
    <col min="8" max="8" width="20.109375" style="1" customWidth="1"/>
    <col min="9" max="16384" width="9.109375" style="1"/>
  </cols>
  <sheetData>
    <row r="1" spans="1:8" ht="36" thickBot="1" x14ac:dyDescent="0.3">
      <c r="A1" s="34" t="s">
        <v>142</v>
      </c>
      <c r="B1" s="35"/>
      <c r="C1" s="35"/>
      <c r="D1" s="35"/>
      <c r="E1" s="35"/>
      <c r="F1" s="35"/>
      <c r="G1" s="35"/>
      <c r="H1" s="35"/>
    </row>
    <row r="2" spans="1:8" ht="14.4" thickBot="1" x14ac:dyDescent="0.3"/>
    <row r="3" spans="1:8" ht="16.2" thickBot="1" x14ac:dyDescent="0.3">
      <c r="A3" s="6" t="s">
        <v>143</v>
      </c>
      <c r="B3" s="6" t="s">
        <v>144</v>
      </c>
      <c r="C3" s="6" t="s">
        <v>145</v>
      </c>
      <c r="D3" s="6" t="s">
        <v>146</v>
      </c>
      <c r="E3" s="6" t="s">
        <v>28</v>
      </c>
      <c r="F3" s="6" t="s">
        <v>147</v>
      </c>
      <c r="G3" s="6" t="s">
        <v>148</v>
      </c>
      <c r="H3" s="6" t="s">
        <v>149</v>
      </c>
    </row>
    <row r="4" spans="1:8" ht="14.4" thickBot="1" x14ac:dyDescent="0.3">
      <c r="A4" s="4" t="s">
        <v>103</v>
      </c>
      <c r="B4" s="4" t="s">
        <v>126</v>
      </c>
      <c r="C4" s="4" t="s">
        <v>35</v>
      </c>
      <c r="D4" s="4" t="s">
        <v>34</v>
      </c>
      <c r="E4" s="4" t="s">
        <v>39</v>
      </c>
      <c r="F4" s="4" t="s">
        <v>8</v>
      </c>
      <c r="G4" s="4" t="s">
        <v>2</v>
      </c>
      <c r="H4" s="4" t="s">
        <v>150</v>
      </c>
    </row>
    <row r="5" spans="1:8" ht="14.4" thickBot="1" x14ac:dyDescent="0.3">
      <c r="A5" s="4" t="s">
        <v>38</v>
      </c>
      <c r="B5" s="4" t="s">
        <v>53</v>
      </c>
      <c r="C5" s="4" t="s">
        <v>59</v>
      </c>
      <c r="D5" s="4" t="s">
        <v>50</v>
      </c>
      <c r="E5" s="4" t="s">
        <v>54</v>
      </c>
      <c r="F5" s="4" t="s">
        <v>63</v>
      </c>
      <c r="G5" s="4" t="s">
        <v>151</v>
      </c>
      <c r="H5" s="4" t="s">
        <v>14</v>
      </c>
    </row>
    <row r="6" spans="1:8" ht="14.4" thickBot="1" x14ac:dyDescent="0.3">
      <c r="A6" s="4" t="s">
        <v>46</v>
      </c>
      <c r="B6" s="4" t="s">
        <v>102</v>
      </c>
      <c r="C6" s="4" t="s">
        <v>81</v>
      </c>
      <c r="D6" s="4" t="s">
        <v>58</v>
      </c>
      <c r="E6" s="4" t="s">
        <v>76</v>
      </c>
      <c r="F6" s="4" t="s">
        <v>113</v>
      </c>
      <c r="G6" s="4" t="s">
        <v>152</v>
      </c>
      <c r="H6" s="4" t="s">
        <v>153</v>
      </c>
    </row>
    <row r="7" spans="1:8" ht="14.4" thickBot="1" x14ac:dyDescent="0.3">
      <c r="A7" s="4" t="s">
        <v>131</v>
      </c>
      <c r="B7" s="4" t="s">
        <v>84</v>
      </c>
      <c r="C7" s="4" t="s">
        <v>73</v>
      </c>
      <c r="D7" s="4" t="s">
        <v>88</v>
      </c>
      <c r="E7" s="4" t="s">
        <v>62</v>
      </c>
      <c r="F7" s="4" t="s">
        <v>55</v>
      </c>
      <c r="G7" s="4" t="s">
        <v>154</v>
      </c>
    </row>
    <row r="8" spans="1:8" ht="14.4" thickBot="1" x14ac:dyDescent="0.3">
      <c r="B8" s="7" t="s">
        <v>112</v>
      </c>
      <c r="C8" s="7" t="s">
        <v>94</v>
      </c>
      <c r="D8" s="4" t="s">
        <v>72</v>
      </c>
      <c r="E8" s="4" t="s">
        <v>69</v>
      </c>
      <c r="F8" s="4" t="s">
        <v>77</v>
      </c>
    </row>
    <row r="9" spans="1:8" ht="14.4" thickBot="1" x14ac:dyDescent="0.3">
      <c r="B9" s="7" t="s">
        <v>16</v>
      </c>
      <c r="C9" s="7" t="s">
        <v>50</v>
      </c>
      <c r="D9" s="4" t="s">
        <v>80</v>
      </c>
      <c r="E9" s="4" t="s">
        <v>85</v>
      </c>
    </row>
    <row r="10" spans="1:8" ht="14.4" thickBot="1" x14ac:dyDescent="0.3">
      <c r="B10" s="7" t="s">
        <v>155</v>
      </c>
      <c r="C10" s="7" t="s">
        <v>43</v>
      </c>
      <c r="D10" s="4" t="s">
        <v>42</v>
      </c>
      <c r="E10" s="4" t="s">
        <v>47</v>
      </c>
    </row>
    <row r="11" spans="1:8" ht="14.4" thickBot="1" x14ac:dyDescent="0.3">
      <c r="C11" s="7" t="s">
        <v>156</v>
      </c>
      <c r="D11" s="4" t="s">
        <v>66</v>
      </c>
      <c r="E11" s="4" t="s">
        <v>97</v>
      </c>
    </row>
    <row r="12" spans="1:8" ht="14.4" thickBot="1" x14ac:dyDescent="0.3">
      <c r="A12" s="9" t="s">
        <v>5</v>
      </c>
      <c r="B12" s="8" t="s">
        <v>6</v>
      </c>
      <c r="D12" s="4" t="s">
        <v>93</v>
      </c>
    </row>
    <row r="13" spans="1:8" ht="14.4" thickBot="1" x14ac:dyDescent="0.3">
      <c r="A13" s="9" t="s">
        <v>157</v>
      </c>
      <c r="B13" s="8" t="s">
        <v>158</v>
      </c>
      <c r="D13" s="4" t="s">
        <v>159</v>
      </c>
    </row>
    <row r="14" spans="1:8" ht="14.4" thickBot="1" x14ac:dyDescent="0.3">
      <c r="A14" s="9" t="s">
        <v>160</v>
      </c>
      <c r="B14" s="8" t="s">
        <v>161</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D7D31"/>
  </sheetPr>
  <dimension ref="A1:H24"/>
  <sheetViews>
    <sheetView showGridLines="0" workbookViewId="0">
      <selection activeCell="D42" sqref="D42"/>
    </sheetView>
  </sheetViews>
  <sheetFormatPr defaultColWidth="9.109375" defaultRowHeight="13.8" x14ac:dyDescent="0.25"/>
  <cols>
    <col min="1" max="1" width="35.6640625" style="1" bestFit="1" customWidth="1"/>
    <col min="2" max="2" width="22.6640625" style="1" customWidth="1"/>
    <col min="3" max="3" width="19.109375" style="1" customWidth="1"/>
    <col min="4" max="4" width="28.88671875" style="1" customWidth="1"/>
    <col min="5" max="5" width="23.6640625" style="1" customWidth="1"/>
    <col min="6" max="6" width="22.44140625" style="1" customWidth="1"/>
    <col min="7" max="7" width="20.6640625" style="1" customWidth="1"/>
    <col min="8" max="8" width="12.88671875" style="1" bestFit="1" customWidth="1"/>
    <col min="9" max="16384" width="9.109375" style="1"/>
  </cols>
  <sheetData>
    <row r="1" spans="1:8" ht="30.6" x14ac:dyDescent="0.55000000000000004">
      <c r="A1" s="38" t="s">
        <v>162</v>
      </c>
      <c r="B1" s="39"/>
      <c r="C1" s="39"/>
      <c r="D1" s="39"/>
      <c r="E1" s="39"/>
      <c r="F1" s="39"/>
      <c r="G1" s="39"/>
      <c r="H1" s="39"/>
    </row>
    <row r="2" spans="1:8" ht="14.4" thickBot="1" x14ac:dyDescent="0.3"/>
    <row r="3" spans="1:8" ht="28.2" customHeight="1" thickBot="1" x14ac:dyDescent="0.3">
      <c r="A3" s="10" t="s">
        <v>163</v>
      </c>
      <c r="B3" s="36" t="s">
        <v>164</v>
      </c>
      <c r="C3" s="37"/>
      <c r="D3" s="37"/>
      <c r="E3" s="37"/>
      <c r="F3" s="37"/>
      <c r="G3" s="37"/>
      <c r="H3" s="37"/>
    </row>
    <row r="4" spans="1:8" ht="28.2" customHeight="1" thickBot="1" x14ac:dyDescent="0.3"/>
    <row r="5" spans="1:8" ht="28.2" customHeight="1" thickBot="1" x14ac:dyDescent="0.3">
      <c r="A5" s="10" t="s">
        <v>165</v>
      </c>
      <c r="B5" s="36" t="s">
        <v>166</v>
      </c>
      <c r="C5" s="37"/>
      <c r="D5" s="37"/>
      <c r="E5" s="37"/>
      <c r="F5" s="37"/>
      <c r="G5" s="37"/>
      <c r="H5" s="37"/>
    </row>
    <row r="6" spans="1:8" ht="28.2" customHeight="1" thickBot="1" x14ac:dyDescent="0.3"/>
    <row r="7" spans="1:8" ht="28.2" customHeight="1" thickBot="1" x14ac:dyDescent="0.3">
      <c r="A7" s="10" t="s">
        <v>167</v>
      </c>
      <c r="B7" s="36" t="s">
        <v>168</v>
      </c>
      <c r="C7" s="37"/>
      <c r="D7" s="37"/>
      <c r="E7" s="37"/>
      <c r="F7" s="37"/>
      <c r="G7" s="37"/>
      <c r="H7" s="37"/>
    </row>
    <row r="8" spans="1:8" ht="28.2" customHeight="1" thickBot="1" x14ac:dyDescent="0.3"/>
    <row r="9" spans="1:8" ht="28.2" customHeight="1" thickBot="1" x14ac:dyDescent="0.3">
      <c r="A9" s="10" t="s">
        <v>169</v>
      </c>
      <c r="B9" s="36" t="s">
        <v>170</v>
      </c>
      <c r="C9" s="37"/>
      <c r="D9" s="37"/>
      <c r="E9" s="37"/>
      <c r="F9" s="37"/>
      <c r="G9" s="37"/>
      <c r="H9" s="37"/>
    </row>
    <row r="10" spans="1:8" ht="28.2" customHeight="1" thickBot="1" x14ac:dyDescent="0.3"/>
    <row r="11" spans="1:8" ht="28.2" customHeight="1" thickBot="1" x14ac:dyDescent="0.3">
      <c r="A11" s="10" t="s">
        <v>171</v>
      </c>
      <c r="B11" s="36" t="s">
        <v>172</v>
      </c>
      <c r="C11" s="37"/>
      <c r="D11" s="37"/>
      <c r="E11" s="37"/>
      <c r="F11" s="37"/>
      <c r="G11" s="37"/>
      <c r="H11" s="37"/>
    </row>
    <row r="12" spans="1:8" ht="28.2" customHeight="1" thickBot="1" x14ac:dyDescent="0.3"/>
    <row r="13" spans="1:8" ht="28.2" customHeight="1" thickBot="1" x14ac:dyDescent="0.3">
      <c r="A13" s="10" t="s">
        <v>173</v>
      </c>
      <c r="B13" s="36" t="s">
        <v>174</v>
      </c>
      <c r="C13" s="37"/>
      <c r="D13" s="37"/>
      <c r="E13" s="37"/>
      <c r="F13" s="37"/>
      <c r="G13" s="37"/>
      <c r="H13" s="37"/>
    </row>
    <row r="14" spans="1:8" ht="28.2" customHeight="1" thickBot="1" x14ac:dyDescent="0.3"/>
    <row r="15" spans="1:8" ht="28.2" customHeight="1" thickBot="1" x14ac:dyDescent="0.3">
      <c r="A15" s="10" t="s">
        <v>175</v>
      </c>
      <c r="B15" s="36" t="s">
        <v>176</v>
      </c>
      <c r="C15" s="37"/>
      <c r="D15" s="37"/>
      <c r="E15" s="37"/>
      <c r="F15" s="37"/>
      <c r="G15" s="37"/>
      <c r="H15" s="37"/>
    </row>
    <row r="16" spans="1:8" ht="28.2" customHeight="1" thickBot="1" x14ac:dyDescent="0.3"/>
    <row r="17" spans="1:8" ht="28.2" customHeight="1" thickBot="1" x14ac:dyDescent="0.3">
      <c r="A17" s="10" t="s">
        <v>177</v>
      </c>
      <c r="B17" s="36" t="s">
        <v>178</v>
      </c>
      <c r="C17" s="37"/>
      <c r="D17" s="37"/>
      <c r="E17" s="37"/>
      <c r="F17" s="37"/>
      <c r="G17" s="37"/>
      <c r="H17" s="37"/>
    </row>
    <row r="18" spans="1:8" ht="28.2" customHeight="1" x14ac:dyDescent="0.25"/>
    <row r="19" spans="1:8" ht="14.4" thickBot="1" x14ac:dyDescent="0.3"/>
    <row r="20" spans="1:8" ht="16.2" thickBot="1" x14ac:dyDescent="0.35">
      <c r="A20" s="11" t="s">
        <v>179</v>
      </c>
      <c r="B20" s="12" t="s">
        <v>180</v>
      </c>
      <c r="C20" s="13" t="s">
        <v>181</v>
      </c>
      <c r="D20" s="14" t="s">
        <v>182</v>
      </c>
      <c r="E20" s="15" t="s">
        <v>183</v>
      </c>
      <c r="F20" s="16" t="s">
        <v>184</v>
      </c>
      <c r="G20" s="17" t="s">
        <v>185</v>
      </c>
      <c r="H20" s="18" t="s">
        <v>186</v>
      </c>
    </row>
    <row r="21" spans="1:8" ht="14.4" thickBot="1" x14ac:dyDescent="0.3"/>
    <row r="22" spans="1:8" ht="16.5" customHeight="1" thickBot="1" x14ac:dyDescent="0.3">
      <c r="A22" s="40" t="s">
        <v>187</v>
      </c>
      <c r="B22" s="41" t="s">
        <v>188</v>
      </c>
      <c r="C22" s="37"/>
      <c r="D22" s="37"/>
      <c r="E22" s="37"/>
      <c r="F22" s="37"/>
      <c r="G22" s="37"/>
      <c r="H22" s="37"/>
    </row>
    <row r="23" spans="1:8" ht="14.4" thickBot="1" x14ac:dyDescent="0.3">
      <c r="A23" s="40"/>
      <c r="B23" s="37"/>
      <c r="C23" s="37"/>
      <c r="D23" s="37"/>
      <c r="E23" s="37"/>
      <c r="F23" s="37"/>
      <c r="G23" s="37"/>
      <c r="H23" s="37"/>
    </row>
    <row r="24" spans="1:8" ht="14.4" thickBot="1" x14ac:dyDescent="0.3">
      <c r="A24" s="40"/>
      <c r="B24" s="37"/>
      <c r="C24" s="37"/>
      <c r="D24" s="37"/>
      <c r="E24" s="37"/>
      <c r="F24" s="37"/>
      <c r="G24" s="37"/>
      <c r="H24" s="37"/>
    </row>
  </sheetData>
  <mergeCells count="11">
    <mergeCell ref="A22:A24"/>
    <mergeCell ref="B17:H17"/>
    <mergeCell ref="B9:H9"/>
    <mergeCell ref="B13:H13"/>
    <mergeCell ref="B22:H24"/>
    <mergeCell ref="B15:H15"/>
    <mergeCell ref="B7:H7"/>
    <mergeCell ref="A1:H1"/>
    <mergeCell ref="B11:H11"/>
    <mergeCell ref="B3:H3"/>
    <mergeCell ref="B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TEMPLATE22</cp:lastModifiedBy>
  <dcterms:modified xsi:type="dcterms:W3CDTF">2026-04-16T17:08:46Z</dcterms:modified>
</cp:coreProperties>
</file>